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4235" windowHeight="9150"/>
  </bookViews>
  <sheets>
    <sheet name="Лист1" sheetId="1" r:id="rId1"/>
  </sheets>
  <definedNames>
    <definedName name="_xlnm.Print_Area" localSheetId="0">Лист1!$A$1:$E$44</definedName>
  </definedNames>
  <calcPr calcId="145621"/>
</workbook>
</file>

<file path=xl/calcChain.xml><?xml version="1.0" encoding="utf-8"?>
<calcChain xmlns="http://schemas.openxmlformats.org/spreadsheetml/2006/main">
  <c r="E23" i="1" l="1"/>
  <c r="A37" i="1" l="1"/>
  <c r="E36" i="1"/>
  <c r="E37" i="1" s="1"/>
  <c r="E7" i="1"/>
  <c r="E6" i="1"/>
  <c r="A7" i="1"/>
  <c r="E22" i="1"/>
  <c r="E30" i="1"/>
  <c r="A30" i="1"/>
  <c r="E29" i="1"/>
  <c r="E8" i="1" l="1"/>
  <c r="E31" i="1"/>
  <c r="E38" i="1"/>
  <c r="E14" i="1"/>
  <c r="E21" i="1"/>
  <c r="E20" i="1" l="1"/>
  <c r="A20" i="1"/>
  <c r="A21" i="1" s="1"/>
  <c r="A22" i="1" s="1"/>
  <c r="A23" i="1" s="1"/>
  <c r="E19" i="1"/>
  <c r="E24" i="1" l="1"/>
  <c r="E40" i="1" s="1"/>
</calcChain>
</file>

<file path=xl/sharedStrings.xml><?xml version="1.0" encoding="utf-8"?>
<sst xmlns="http://schemas.openxmlformats.org/spreadsheetml/2006/main" count="52" uniqueCount="29">
  <si>
    <t>№</t>
  </si>
  <si>
    <t>Ціна, грн.</t>
  </si>
  <si>
    <t>Сума, грн.</t>
  </si>
  <si>
    <t>Найменування товарів та послуг</t>
  </si>
  <si>
    <t>розшифровка КЕКВ 2610</t>
  </si>
  <si>
    <t>Оренда приміщення</t>
  </si>
  <si>
    <t>Послуги передачі даних (доступу до інтернету)</t>
  </si>
  <si>
    <t>«Предмети, матеріали, обладнання та інвентар»</t>
  </si>
  <si>
    <t>«Оплата послуг (крім комунальних)»</t>
  </si>
  <si>
    <t>Банківські послуги</t>
  </si>
  <si>
    <t>Обслуговування ПЗ «M.E.DOC»</t>
  </si>
  <si>
    <t>Всього:</t>
  </si>
  <si>
    <t>«Видатки на відрядження»</t>
  </si>
  <si>
    <t>Добові</t>
  </si>
  <si>
    <t>Видатки на оплату проїзду</t>
  </si>
  <si>
    <t>Обслуговування комп'ютерного обладнання та оргтехніки</t>
  </si>
  <si>
    <t>«Цільові програми»</t>
  </si>
  <si>
    <t>Найменування програми</t>
  </si>
  <si>
    <t>Кіль-кість</t>
  </si>
  <si>
    <t>«Видатки на оплату праці»</t>
  </si>
  <si>
    <t>Фонд заробітної плати</t>
  </si>
  <si>
    <t>Нарахування на фонд заробітної плати</t>
  </si>
  <si>
    <t>%</t>
  </si>
  <si>
    <t>ЗАГАЛОМ НА 2016 РІК:</t>
  </si>
  <si>
    <t>Директор КП «Лубниблагоустрій»</t>
  </si>
  <si>
    <t>Придбання канцелярських товарів та письмового приладдя</t>
  </si>
  <si>
    <t>Впровадження інформаційної системи моніторингу споживання енергетичних ресурсів та системи дієвого енергоменеджменту об’єктами бюджетної сфери в м. Лубни»</t>
  </si>
  <si>
    <t>Про залучення гранту та кредиту Північної екологічної фінансової корпорації (НЕФКО) для співфінансування інвестиційного проекту «Капітальний ремонт мереж вуличного освітлення в м. Лубни шляхом технічного переоснащення світильників на основі LED технологій та впровадження загальноміської системи управління освітленням вулиць»</t>
  </si>
  <si>
    <t>С.Б.Льовкін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</si>
</sst>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4" fontId="3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right" vertical="center"/>
    </xf>
    <xf numFmtId="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vertical="center" wrapText="1"/>
    </xf>
    <xf numFmtId="3" fontId="3" fillId="0" borderId="12" xfId="0" applyNumberFormat="1" applyFont="1" applyFill="1" applyBorder="1" applyAlignment="1">
      <alignment horizontal="center" wrapText="1"/>
    </xf>
    <xf numFmtId="4" fontId="3" fillId="0" borderId="12" xfId="0" applyNumberFormat="1" applyFont="1" applyFill="1" applyBorder="1" applyAlignment="1">
      <alignment horizontal="right" wrapText="1"/>
    </xf>
    <xf numFmtId="4" fontId="3" fillId="0" borderId="13" xfId="0" applyNumberFormat="1" applyFont="1" applyFill="1" applyBorder="1" applyAlignment="1">
      <alignment horizontal="right" wrapText="1"/>
    </xf>
    <xf numFmtId="1" fontId="3" fillId="0" borderId="14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wrapText="1"/>
    </xf>
    <xf numFmtId="4" fontId="3" fillId="0" borderId="15" xfId="0" applyNumberFormat="1" applyFont="1" applyFill="1" applyBorder="1" applyAlignment="1">
      <alignment horizontal="right" wrapText="1"/>
    </xf>
    <xf numFmtId="1" fontId="3" fillId="0" borderId="16" xfId="0" applyNumberFormat="1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vertical="center" wrapText="1"/>
    </xf>
    <xf numFmtId="3" fontId="3" fillId="0" borderId="17" xfId="0" applyNumberFormat="1" applyFont="1" applyFill="1" applyBorder="1" applyAlignment="1">
      <alignment horizontal="center" wrapText="1"/>
    </xf>
    <xf numFmtId="4" fontId="3" fillId="0" borderId="17" xfId="0" applyNumberFormat="1" applyFont="1" applyFill="1" applyBorder="1" applyAlignment="1">
      <alignment horizontal="right" wrapText="1"/>
    </xf>
    <xf numFmtId="4" fontId="3" fillId="0" borderId="18" xfId="0" applyNumberFormat="1" applyFont="1" applyFill="1" applyBorder="1" applyAlignment="1">
      <alignment horizontal="right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1" fontId="3" fillId="0" borderId="8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center" wrapText="1"/>
    </xf>
    <xf numFmtId="3" fontId="3" fillId="0" borderId="9" xfId="0" applyNumberFormat="1" applyFont="1" applyFill="1" applyBorder="1" applyAlignment="1">
      <alignment horizontal="center" wrapText="1"/>
    </xf>
    <xf numFmtId="4" fontId="3" fillId="0" borderId="9" xfId="0" applyNumberFormat="1" applyFont="1" applyFill="1" applyBorder="1" applyAlignment="1">
      <alignment horizontal="right" wrapText="1"/>
    </xf>
    <xf numFmtId="4" fontId="3" fillId="0" borderId="10" xfId="0" applyNumberFormat="1" applyFont="1" applyFill="1" applyBorder="1" applyAlignment="1">
      <alignment horizontal="right" wrapText="1"/>
    </xf>
    <xf numFmtId="1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3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9" xfId="0" applyNumberFormat="1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horizontal="left" vertical="center" wrapText="1"/>
    </xf>
    <xf numFmtId="3" fontId="3" fillId="0" borderId="20" xfId="0" applyNumberFormat="1" applyFont="1" applyFill="1" applyBorder="1" applyAlignment="1">
      <alignment horizontal="center" wrapText="1"/>
    </xf>
    <xf numFmtId="4" fontId="3" fillId="0" borderId="20" xfId="0" applyNumberFormat="1" applyFont="1" applyFill="1" applyBorder="1" applyAlignment="1">
      <alignment horizontal="right" wrapText="1"/>
    </xf>
    <xf numFmtId="0" fontId="3" fillId="0" borderId="17" xfId="0" applyFont="1" applyFill="1" applyBorder="1" applyAlignment="1">
      <alignment horizontal="left" vertical="center" wrapText="1"/>
    </xf>
    <xf numFmtId="4" fontId="3" fillId="0" borderId="17" xfId="0" applyNumberFormat="1" applyFont="1" applyFill="1" applyBorder="1" applyAlignment="1">
      <alignment horizontal="center" wrapText="1"/>
    </xf>
    <xf numFmtId="4" fontId="3" fillId="0" borderId="17" xfId="0" applyNumberFormat="1" applyFont="1" applyFill="1" applyBorder="1" applyAlignment="1">
      <alignment horizontal="left" wrapText="1"/>
    </xf>
    <xf numFmtId="1" fontId="2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3" fontId="2" fillId="0" borderId="0" xfId="0" applyNumberFormat="1" applyFont="1" applyFill="1" applyAlignment="1">
      <alignment horizontal="center" wrapText="1"/>
    </xf>
    <xf numFmtId="4" fontId="2" fillId="0" borderId="0" xfId="0" applyNumberFormat="1" applyFont="1" applyFill="1" applyAlignment="1">
      <alignment horizontal="right" wrapText="1"/>
    </xf>
    <xf numFmtId="1" fontId="3" fillId="0" borderId="0" xfId="0" applyNumberFormat="1" applyFont="1" applyFill="1" applyAlignment="1">
      <alignment horizontal="center" vertical="top" wrapText="1"/>
    </xf>
    <xf numFmtId="3" fontId="3" fillId="0" borderId="0" xfId="0" applyNumberFormat="1" applyFont="1" applyFill="1" applyAlignment="1">
      <alignment horizontal="center" wrapText="1"/>
    </xf>
    <xf numFmtId="4" fontId="3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view="pageBreakPreview" topLeftCell="A31" zoomScaleSheetLayoutView="100" workbookViewId="0"/>
  </sheetViews>
  <sheetFormatPr defaultRowHeight="14.25" x14ac:dyDescent="0.2"/>
  <cols>
    <col min="1" max="1" width="3.5703125" style="55" customWidth="1"/>
    <col min="2" max="2" width="51.42578125" style="39" customWidth="1"/>
    <col min="3" max="3" width="6.42578125" style="56" customWidth="1"/>
    <col min="4" max="5" width="12.85546875" style="57" customWidth="1"/>
    <col min="6" max="16384" width="9.140625" style="9"/>
  </cols>
  <sheetData>
    <row r="1" spans="1:5" s="3" customFormat="1" ht="12.75" x14ac:dyDescent="0.2">
      <c r="A1" s="2"/>
      <c r="D1" s="2"/>
      <c r="E1" s="4" t="s">
        <v>4</v>
      </c>
    </row>
    <row r="2" spans="1:5" ht="15" x14ac:dyDescent="0.2">
      <c r="A2" s="6"/>
      <c r="B2" s="3"/>
      <c r="C2" s="3"/>
      <c r="D2" s="3"/>
      <c r="E2" s="3"/>
    </row>
    <row r="3" spans="1:5" ht="15" x14ac:dyDescent="0.2">
      <c r="A3" s="60" t="s">
        <v>16</v>
      </c>
      <c r="B3" s="60"/>
      <c r="C3" s="60"/>
      <c r="D3" s="60"/>
      <c r="E3" s="60"/>
    </row>
    <row r="4" spans="1:5" ht="15.75" thickBot="1" x14ac:dyDescent="0.25">
      <c r="A4" s="6"/>
      <c r="B4" s="3"/>
      <c r="C4" s="3"/>
      <c r="D4" s="3"/>
      <c r="E4" s="3"/>
    </row>
    <row r="5" spans="1:5" ht="30.75" thickBot="1" x14ac:dyDescent="0.25">
      <c r="A5" s="10" t="s">
        <v>0</v>
      </c>
      <c r="B5" s="11" t="s">
        <v>17</v>
      </c>
      <c r="C5" s="12" t="s">
        <v>18</v>
      </c>
      <c r="D5" s="13" t="s">
        <v>1</v>
      </c>
      <c r="E5" s="14" t="s">
        <v>2</v>
      </c>
    </row>
    <row r="6" spans="1:5" ht="114" x14ac:dyDescent="0.2">
      <c r="A6" s="15">
        <v>1</v>
      </c>
      <c r="B6" s="16" t="s">
        <v>27</v>
      </c>
      <c r="C6" s="17">
        <v>1</v>
      </c>
      <c r="D6" s="18">
        <v>1267000</v>
      </c>
      <c r="E6" s="19">
        <f>C6*D6</f>
        <v>1267000</v>
      </c>
    </row>
    <row r="7" spans="1:5" ht="57.75" thickBot="1" x14ac:dyDescent="0.25">
      <c r="A7" s="23">
        <f>A6+1</f>
        <v>2</v>
      </c>
      <c r="B7" s="24" t="s">
        <v>26</v>
      </c>
      <c r="C7" s="25">
        <v>1</v>
      </c>
      <c r="D7" s="26">
        <v>110000</v>
      </c>
      <c r="E7" s="27">
        <f>C7*D7</f>
        <v>110000</v>
      </c>
    </row>
    <row r="8" spans="1:5" s="6" customFormat="1" ht="15.75" thickBot="1" x14ac:dyDescent="0.25">
      <c r="A8" s="28"/>
      <c r="B8" s="29" t="s">
        <v>11</v>
      </c>
      <c r="C8" s="30"/>
      <c r="D8" s="31"/>
      <c r="E8" s="32">
        <f>SUM(E6:E7)</f>
        <v>1377000</v>
      </c>
    </row>
    <row r="9" spans="1:5" ht="15" x14ac:dyDescent="0.2">
      <c r="A9" s="6"/>
      <c r="B9" s="3"/>
      <c r="C9" s="3"/>
      <c r="D9" s="3"/>
      <c r="E9" s="3"/>
    </row>
    <row r="10" spans="1:5" ht="15" x14ac:dyDescent="0.2">
      <c r="A10" s="60" t="s">
        <v>7</v>
      </c>
      <c r="B10" s="60"/>
      <c r="C10" s="60"/>
      <c r="D10" s="60"/>
      <c r="E10" s="60"/>
    </row>
    <row r="11" spans="1:5" ht="15.75" thickBot="1" x14ac:dyDescent="0.25">
      <c r="A11" s="5"/>
      <c r="B11" s="6"/>
      <c r="C11" s="7"/>
      <c r="D11" s="8"/>
      <c r="E11" s="8"/>
    </row>
    <row r="12" spans="1:5" ht="30.75" thickBot="1" x14ac:dyDescent="0.25">
      <c r="A12" s="10" t="s">
        <v>0</v>
      </c>
      <c r="B12" s="11" t="s">
        <v>3</v>
      </c>
      <c r="C12" s="12" t="s">
        <v>18</v>
      </c>
      <c r="D12" s="13" t="s">
        <v>1</v>
      </c>
      <c r="E12" s="14" t="s">
        <v>2</v>
      </c>
    </row>
    <row r="13" spans="1:5" ht="29.25" thickBot="1" x14ac:dyDescent="0.25">
      <c r="A13" s="33">
        <v>1</v>
      </c>
      <c r="B13" s="34" t="s">
        <v>25</v>
      </c>
      <c r="C13" s="35"/>
      <c r="D13" s="36"/>
      <c r="E13" s="37">
        <v>1800</v>
      </c>
    </row>
    <row r="14" spans="1:5" s="6" customFormat="1" ht="15.75" thickBot="1" x14ac:dyDescent="0.25">
      <c r="A14" s="28"/>
      <c r="B14" s="29" t="s">
        <v>11</v>
      </c>
      <c r="C14" s="30"/>
      <c r="D14" s="31"/>
      <c r="E14" s="32">
        <f>SUM(E13:E13)</f>
        <v>1800</v>
      </c>
    </row>
    <row r="15" spans="1:5" x14ac:dyDescent="0.2">
      <c r="A15" s="38"/>
      <c r="C15" s="40"/>
      <c r="D15" s="41"/>
      <c r="E15" s="41"/>
    </row>
    <row r="16" spans="1:5" ht="15" x14ac:dyDescent="0.2">
      <c r="A16" s="60" t="s">
        <v>8</v>
      </c>
      <c r="B16" s="60"/>
      <c r="C16" s="60"/>
      <c r="D16" s="60"/>
      <c r="E16" s="60"/>
    </row>
    <row r="17" spans="1:5" ht="15" thickBot="1" x14ac:dyDescent="0.25">
      <c r="A17" s="38"/>
      <c r="C17" s="40"/>
      <c r="D17" s="41"/>
      <c r="E17" s="41"/>
    </row>
    <row r="18" spans="1:5" ht="30.75" thickBot="1" x14ac:dyDescent="0.25">
      <c r="A18" s="10" t="s">
        <v>0</v>
      </c>
      <c r="B18" s="11" t="s">
        <v>3</v>
      </c>
      <c r="C18" s="12" t="s">
        <v>18</v>
      </c>
      <c r="D18" s="13" t="s">
        <v>1</v>
      </c>
      <c r="E18" s="14" t="s">
        <v>2</v>
      </c>
    </row>
    <row r="19" spans="1:5" x14ac:dyDescent="0.2">
      <c r="A19" s="15">
        <v>1</v>
      </c>
      <c r="B19" s="42" t="s">
        <v>5</v>
      </c>
      <c r="C19" s="17">
        <v>12</v>
      </c>
      <c r="D19" s="18">
        <v>1000</v>
      </c>
      <c r="E19" s="19">
        <f>C19*D19</f>
        <v>12000</v>
      </c>
    </row>
    <row r="20" spans="1:5" x14ac:dyDescent="0.2">
      <c r="A20" s="20">
        <f>A19+1</f>
        <v>2</v>
      </c>
      <c r="B20" s="43" t="s">
        <v>6</v>
      </c>
      <c r="C20" s="21">
        <v>12</v>
      </c>
      <c r="D20" s="1">
        <v>100</v>
      </c>
      <c r="E20" s="22">
        <f>C20*D20</f>
        <v>1200</v>
      </c>
    </row>
    <row r="21" spans="1:5" x14ac:dyDescent="0.2">
      <c r="A21" s="20">
        <f>A20+1</f>
        <v>3</v>
      </c>
      <c r="B21" s="43" t="s">
        <v>9</v>
      </c>
      <c r="C21" s="21">
        <v>12</v>
      </c>
      <c r="D21" s="1">
        <v>250</v>
      </c>
      <c r="E21" s="22">
        <f>C21*D21</f>
        <v>3000</v>
      </c>
    </row>
    <row r="22" spans="1:5" x14ac:dyDescent="0.2">
      <c r="A22" s="44">
        <f>A21+1</f>
        <v>4</v>
      </c>
      <c r="B22" s="45" t="s">
        <v>10</v>
      </c>
      <c r="C22" s="46">
        <v>1</v>
      </c>
      <c r="D22" s="47">
        <v>2000</v>
      </c>
      <c r="E22" s="22">
        <f>C22*D22</f>
        <v>2000</v>
      </c>
    </row>
    <row r="23" spans="1:5" ht="29.25" thickBot="1" x14ac:dyDescent="0.25">
      <c r="A23" s="23">
        <f>A22+1</f>
        <v>5</v>
      </c>
      <c r="B23" s="48" t="s">
        <v>15</v>
      </c>
      <c r="C23" s="25">
        <v>1</v>
      </c>
      <c r="D23" s="26">
        <v>3000</v>
      </c>
      <c r="E23" s="27">
        <f>C23*D23</f>
        <v>3000</v>
      </c>
    </row>
    <row r="24" spans="1:5" s="6" customFormat="1" ht="15.75" thickBot="1" x14ac:dyDescent="0.25">
      <c r="A24" s="28"/>
      <c r="B24" s="29" t="s">
        <v>11</v>
      </c>
      <c r="C24" s="30"/>
      <c r="D24" s="31"/>
      <c r="E24" s="32">
        <f>SUM(E19:E23)</f>
        <v>21200</v>
      </c>
    </row>
    <row r="25" spans="1:5" x14ac:dyDescent="0.2">
      <c r="A25" s="38"/>
      <c r="C25" s="40"/>
      <c r="D25" s="41"/>
      <c r="E25" s="41"/>
    </row>
    <row r="26" spans="1:5" ht="15" x14ac:dyDescent="0.2">
      <c r="A26" s="60" t="s">
        <v>12</v>
      </c>
      <c r="B26" s="60"/>
      <c r="C26" s="60"/>
      <c r="D26" s="60"/>
      <c r="E26" s="60"/>
    </row>
    <row r="27" spans="1:5" ht="15" thickBot="1" x14ac:dyDescent="0.25">
      <c r="A27" s="38"/>
      <c r="C27" s="40"/>
      <c r="D27" s="41"/>
      <c r="E27" s="41"/>
    </row>
    <row r="28" spans="1:5" ht="30.75" thickBot="1" x14ac:dyDescent="0.25">
      <c r="A28" s="10" t="s">
        <v>0</v>
      </c>
      <c r="B28" s="11" t="s">
        <v>3</v>
      </c>
      <c r="C28" s="12" t="s">
        <v>18</v>
      </c>
      <c r="D28" s="13" t="s">
        <v>1</v>
      </c>
      <c r="E28" s="14" t="s">
        <v>2</v>
      </c>
    </row>
    <row r="29" spans="1:5" x14ac:dyDescent="0.2">
      <c r="A29" s="15">
        <v>1</v>
      </c>
      <c r="B29" s="42" t="s">
        <v>13</v>
      </c>
      <c r="C29" s="17">
        <v>36</v>
      </c>
      <c r="D29" s="18">
        <v>275.60000000000002</v>
      </c>
      <c r="E29" s="19">
        <f>C29*D29</f>
        <v>9921.6</v>
      </c>
    </row>
    <row r="30" spans="1:5" ht="15" thickBot="1" x14ac:dyDescent="0.25">
      <c r="A30" s="23">
        <f>A29+1</f>
        <v>2</v>
      </c>
      <c r="B30" s="48" t="s">
        <v>14</v>
      </c>
      <c r="C30" s="25">
        <v>12</v>
      </c>
      <c r="D30" s="26">
        <v>300</v>
      </c>
      <c r="E30" s="27">
        <f>C30*D30</f>
        <v>3600</v>
      </c>
    </row>
    <row r="31" spans="1:5" s="6" customFormat="1" ht="15.75" thickBot="1" x14ac:dyDescent="0.25">
      <c r="A31" s="28"/>
      <c r="B31" s="29" t="s">
        <v>11</v>
      </c>
      <c r="C31" s="30"/>
      <c r="D31" s="31"/>
      <c r="E31" s="32">
        <f>SUM(E29:E30)</f>
        <v>13521.6</v>
      </c>
    </row>
    <row r="32" spans="1:5" x14ac:dyDescent="0.2">
      <c r="A32" s="38"/>
      <c r="C32" s="40"/>
      <c r="D32" s="41"/>
      <c r="E32" s="41"/>
    </row>
    <row r="33" spans="1:5" ht="15" x14ac:dyDescent="0.2">
      <c r="A33" s="60" t="s">
        <v>19</v>
      </c>
      <c r="B33" s="60"/>
      <c r="C33" s="60"/>
      <c r="D33" s="60"/>
      <c r="E33" s="60"/>
    </row>
    <row r="34" spans="1:5" ht="15" thickBot="1" x14ac:dyDescent="0.25">
      <c r="A34" s="38"/>
      <c r="C34" s="40"/>
      <c r="D34" s="41"/>
      <c r="E34" s="41"/>
    </row>
    <row r="35" spans="1:5" ht="30.75" thickBot="1" x14ac:dyDescent="0.25">
      <c r="A35" s="10" t="s">
        <v>0</v>
      </c>
      <c r="B35" s="11" t="s">
        <v>3</v>
      </c>
      <c r="C35" s="12" t="s">
        <v>18</v>
      </c>
      <c r="D35" s="13" t="s">
        <v>1</v>
      </c>
      <c r="E35" s="14" t="s">
        <v>2</v>
      </c>
    </row>
    <row r="36" spans="1:5" x14ac:dyDescent="0.2">
      <c r="A36" s="15">
        <v>1</v>
      </c>
      <c r="B36" s="42" t="s">
        <v>20</v>
      </c>
      <c r="C36" s="17">
        <v>12</v>
      </c>
      <c r="D36" s="18">
        <v>16252.5</v>
      </c>
      <c r="E36" s="19">
        <f>C36*D36</f>
        <v>195030</v>
      </c>
    </row>
    <row r="37" spans="1:5" ht="15" thickBot="1" x14ac:dyDescent="0.25">
      <c r="A37" s="23">
        <f>A36+1</f>
        <v>2</v>
      </c>
      <c r="B37" s="48" t="s">
        <v>21</v>
      </c>
      <c r="C37" s="49">
        <v>36.770000000000003</v>
      </c>
      <c r="D37" s="50" t="s">
        <v>22</v>
      </c>
      <c r="E37" s="27">
        <f>ROUND(E36*C37/100,2)</f>
        <v>71712.53</v>
      </c>
    </row>
    <row r="38" spans="1:5" s="6" customFormat="1" ht="15.75" thickBot="1" x14ac:dyDescent="0.25">
      <c r="A38" s="28"/>
      <c r="B38" s="29" t="s">
        <v>11</v>
      </c>
      <c r="C38" s="30"/>
      <c r="D38" s="31"/>
      <c r="E38" s="32">
        <f>SUM(E36:E37)</f>
        <v>266742.53000000003</v>
      </c>
    </row>
    <row r="39" spans="1:5" s="6" customFormat="1" ht="15" x14ac:dyDescent="0.25">
      <c r="A39" s="51"/>
      <c r="B39" s="52"/>
      <c r="C39" s="53"/>
      <c r="D39" s="54"/>
      <c r="E39" s="54"/>
    </row>
    <row r="40" spans="1:5" s="6" customFormat="1" ht="15" x14ac:dyDescent="0.25">
      <c r="A40" s="51"/>
      <c r="B40" s="52" t="s">
        <v>23</v>
      </c>
      <c r="C40" s="53"/>
      <c r="D40" s="54"/>
      <c r="E40" s="54">
        <f>SUM(E8,E14,E24,E31,E38)</f>
        <v>1680264.1300000001</v>
      </c>
    </row>
    <row r="41" spans="1:5" s="6" customFormat="1" ht="15" x14ac:dyDescent="0.25">
      <c r="A41" s="51"/>
      <c r="B41" s="52"/>
      <c r="C41" s="53"/>
      <c r="D41" s="54"/>
      <c r="E41" s="54"/>
    </row>
    <row r="42" spans="1:5" s="6" customFormat="1" ht="15" x14ac:dyDescent="0.25">
      <c r="A42" s="51"/>
      <c r="B42" s="52"/>
      <c r="C42" s="53"/>
      <c r="D42" s="54"/>
      <c r="E42" s="54"/>
    </row>
    <row r="43" spans="1:5" s="6" customFormat="1" ht="15" x14ac:dyDescent="0.25">
      <c r="A43" s="51"/>
      <c r="B43" s="52"/>
      <c r="C43" s="53"/>
      <c r="D43" s="54"/>
      <c r="E43" s="54"/>
    </row>
    <row r="44" spans="1:5" s="58" customFormat="1" ht="15" x14ac:dyDescent="0.25">
      <c r="A44" s="51"/>
      <c r="B44" s="52" t="s">
        <v>24</v>
      </c>
      <c r="C44" s="53"/>
      <c r="D44" s="54"/>
      <c r="E44" s="59" t="s">
        <v>28</v>
      </c>
    </row>
  </sheetData>
  <mergeCells count="5">
    <mergeCell ref="A33:E33"/>
    <mergeCell ref="A10:E10"/>
    <mergeCell ref="A16:E16"/>
    <mergeCell ref="A26:E26"/>
    <mergeCell ref="A3:E3"/>
  </mergeCells>
  <phoneticPr fontId="0" type="noConversion"/>
  <pageMargins left="0.98425196850393704" right="0.59055118110236227" top="0.78740157480314965" bottom="0.78740157480314965" header="0.51181102362204722" footer="0.51181102362204722"/>
  <pageSetup paperSize="9" orientation="portrait" horizontalDpi="200" verticalDpi="200" r:id="rId1"/>
  <headerFooter alignWithMargins="0">
    <oddHeader>&amp;R&amp;"Arial,обычный"&amp;11&amp;P/&amp;N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 Lyovkin</dc:creator>
  <cp:lastModifiedBy>NF</cp:lastModifiedBy>
  <cp:lastPrinted>2015-11-17T11:59:48Z</cp:lastPrinted>
  <dcterms:created xsi:type="dcterms:W3CDTF">2009-04-22T21:53:52Z</dcterms:created>
  <dcterms:modified xsi:type="dcterms:W3CDTF">2015-12-25T13:50:41Z</dcterms:modified>
</cp:coreProperties>
</file>